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4" i="1" l="1"/>
  <c r="F14" i="1"/>
  <c r="D14" i="1"/>
  <c r="I12" i="1"/>
  <c r="H10" i="1"/>
  <c r="H14" i="1" s="1"/>
  <c r="G10" i="1"/>
  <c r="F10" i="1"/>
  <c r="E10" i="1"/>
  <c r="E14" i="1" s="1"/>
  <c r="D10" i="1"/>
  <c r="I8" i="1"/>
  <c r="I7" i="1"/>
  <c r="I6" i="1"/>
  <c r="I5" i="1"/>
  <c r="I10" i="1" s="1"/>
  <c r="I14" i="1" s="1"/>
  <c r="I4" i="1"/>
</calcChain>
</file>

<file path=xl/sharedStrings.xml><?xml version="1.0" encoding="utf-8"?>
<sst xmlns="http://schemas.openxmlformats.org/spreadsheetml/2006/main" count="33" uniqueCount="26">
  <si>
    <t>actor</t>
  </si>
  <si>
    <t>IT/ business</t>
  </si>
  <si>
    <t>scope</t>
  </si>
  <si>
    <t>source</t>
  </si>
  <si>
    <t>comments</t>
  </si>
  <si>
    <t>DEVCO R6</t>
  </si>
  <si>
    <t>DIGIT &amp; RTD</t>
  </si>
  <si>
    <t>BUDG</t>
  </si>
  <si>
    <t>TOTAL</t>
  </si>
  <si>
    <t>DEVCO 05</t>
  </si>
  <si>
    <t>IT</t>
  </si>
  <si>
    <t>Bus./CM</t>
  </si>
  <si>
    <t>Business</t>
  </si>
  <si>
    <t>re-use of corporate solutions for contract management</t>
  </si>
  <si>
    <t>pushing further ABAC full webservice agenda</t>
  </si>
  <si>
    <t>business management</t>
  </si>
  <si>
    <t>change management</t>
  </si>
  <si>
    <t>CBA report, June 2016</t>
  </si>
  <si>
    <t>draft business case, Oct 2016</t>
  </si>
  <si>
    <t>Opsys will re-use JaGate for the relation with ABAC; however additional costs for ABAC full webservices for level 2 commitment may come later</t>
  </si>
  <si>
    <t>savings (costs sharing for corporate benefits)</t>
  </si>
  <si>
    <t>in k€</t>
  </si>
  <si>
    <t>migration, integration</t>
  </si>
  <si>
    <t>DEVCO R6 is planned to be part of the IT re-use team (getting the knowledge for further maintenance work, working on DEVCO/NEAR/FPI specificities) and will receive part of those resources</t>
  </si>
  <si>
    <t xml:space="preserve"> </t>
  </si>
  <si>
    <t>it covers R6 dedicated team as well as part time from other teams working on integration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</si>
</sst>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4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0" fillId="0" borderId="5" xfId="0" applyBorder="1"/>
    <xf numFmtId="0" fontId="0" fillId="0" borderId="4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2" borderId="0" xfId="0" applyFill="1" applyBorder="1"/>
    <xf numFmtId="0" fontId="0" fillId="2" borderId="0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view="pageLayout" zoomScaleNormal="100" workbookViewId="0">
      <selection activeCell="K12" sqref="K12"/>
    </sheetView>
  </sheetViews>
  <sheetFormatPr defaultRowHeight="15" x14ac:dyDescent="0.25"/>
  <cols>
    <col min="1" max="1" width="11.7109375" customWidth="1"/>
    <col min="2" max="2" width="8.28515625" style="3" customWidth="1"/>
    <col min="3" max="3" width="19.140625" style="4" customWidth="1"/>
    <col min="4" max="9" width="8.28515625" customWidth="1"/>
    <col min="10" max="10" width="21.140625" style="22" customWidth="1"/>
    <col min="11" max="11" width="28.28515625" customWidth="1"/>
  </cols>
  <sheetData>
    <row r="1" spans="1:12" ht="15.75" thickBot="1" x14ac:dyDescent="0.3">
      <c r="A1" t="s">
        <v>21</v>
      </c>
    </row>
    <row r="2" spans="1:12" s="2" customFormat="1" ht="26.25" x14ac:dyDescent="0.25">
      <c r="A2" s="5" t="s">
        <v>0</v>
      </c>
      <c r="B2" s="6" t="s">
        <v>1</v>
      </c>
      <c r="C2" s="6" t="s">
        <v>2</v>
      </c>
      <c r="D2" s="7">
        <v>2016</v>
      </c>
      <c r="E2" s="28">
        <v>2017</v>
      </c>
      <c r="F2" s="7">
        <v>2018</v>
      </c>
      <c r="G2" s="7">
        <v>2019</v>
      </c>
      <c r="H2" s="7">
        <v>2020</v>
      </c>
      <c r="I2" s="7" t="s">
        <v>8</v>
      </c>
      <c r="J2" s="7" t="s">
        <v>3</v>
      </c>
      <c r="K2" s="8" t="s">
        <v>4</v>
      </c>
    </row>
    <row r="3" spans="1:12" x14ac:dyDescent="0.25">
      <c r="A3" s="9"/>
      <c r="B3" s="10"/>
      <c r="C3" s="11"/>
      <c r="D3" s="12"/>
      <c r="E3" s="29"/>
      <c r="F3" s="12"/>
      <c r="G3" s="12"/>
      <c r="H3" s="12"/>
      <c r="I3" s="12"/>
      <c r="J3" s="23"/>
      <c r="K3" s="13"/>
    </row>
    <row r="4" spans="1:12" ht="45" x14ac:dyDescent="0.25">
      <c r="A4" s="14" t="s">
        <v>5</v>
      </c>
      <c r="B4" s="15" t="s">
        <v>10</v>
      </c>
      <c r="C4" s="16" t="s">
        <v>22</v>
      </c>
      <c r="D4" s="17"/>
      <c r="E4" s="30">
        <v>890</v>
      </c>
      <c r="F4" s="17">
        <v>1150</v>
      </c>
      <c r="G4" s="17">
        <v>1090</v>
      </c>
      <c r="H4" s="17">
        <v>330</v>
      </c>
      <c r="I4" s="17">
        <f>SUM(D4:H4)</f>
        <v>3460</v>
      </c>
      <c r="J4" s="24" t="s">
        <v>18</v>
      </c>
      <c r="K4" s="26" t="s">
        <v>25</v>
      </c>
      <c r="L4" t="s">
        <v>24</v>
      </c>
    </row>
    <row r="5" spans="1:12" ht="105" x14ac:dyDescent="0.25">
      <c r="A5" s="14" t="s">
        <v>6</v>
      </c>
      <c r="B5" s="15" t="s">
        <v>10</v>
      </c>
      <c r="C5" s="16" t="s">
        <v>13</v>
      </c>
      <c r="D5" s="17"/>
      <c r="E5" s="30">
        <v>3000</v>
      </c>
      <c r="F5" s="17">
        <v>3900</v>
      </c>
      <c r="G5" s="17">
        <v>3000</v>
      </c>
      <c r="H5" s="17">
        <v>1000</v>
      </c>
      <c r="I5" s="17">
        <f t="shared" ref="I5:I8" si="0">SUM(D5:H5)</f>
        <v>10900</v>
      </c>
      <c r="J5" s="24" t="s">
        <v>17</v>
      </c>
      <c r="K5" s="26" t="s">
        <v>23</v>
      </c>
    </row>
    <row r="6" spans="1:12" ht="81" customHeight="1" x14ac:dyDescent="0.25">
      <c r="A6" s="14" t="s">
        <v>7</v>
      </c>
      <c r="B6" s="15" t="s">
        <v>10</v>
      </c>
      <c r="C6" s="16" t="s">
        <v>14</v>
      </c>
      <c r="D6" s="17"/>
      <c r="E6" s="30"/>
      <c r="F6" s="17"/>
      <c r="G6" s="17"/>
      <c r="H6" s="17"/>
      <c r="I6" s="17">
        <f t="shared" si="0"/>
        <v>0</v>
      </c>
      <c r="J6" s="24"/>
      <c r="K6" s="26" t="s">
        <v>19</v>
      </c>
    </row>
    <row r="7" spans="1:12" ht="30" x14ac:dyDescent="0.25">
      <c r="A7" s="14" t="s">
        <v>9</v>
      </c>
      <c r="B7" s="15" t="s">
        <v>12</v>
      </c>
      <c r="C7" s="16" t="s">
        <v>15</v>
      </c>
      <c r="D7" s="17">
        <v>150</v>
      </c>
      <c r="E7" s="30">
        <v>740</v>
      </c>
      <c r="F7" s="17">
        <v>790</v>
      </c>
      <c r="G7" s="17">
        <v>430</v>
      </c>
      <c r="H7" s="17">
        <v>150</v>
      </c>
      <c r="I7" s="17">
        <f t="shared" si="0"/>
        <v>2260</v>
      </c>
      <c r="J7" s="24" t="s">
        <v>18</v>
      </c>
      <c r="K7" s="26"/>
    </row>
    <row r="8" spans="1:12" ht="30.75" thickBot="1" x14ac:dyDescent="0.3">
      <c r="A8" s="18" t="s">
        <v>9</v>
      </c>
      <c r="B8" s="19" t="s">
        <v>11</v>
      </c>
      <c r="C8" s="20" t="s">
        <v>16</v>
      </c>
      <c r="D8" s="21"/>
      <c r="E8" s="31">
        <v>50</v>
      </c>
      <c r="F8" s="21">
        <v>300</v>
      </c>
      <c r="G8" s="21">
        <v>850</v>
      </c>
      <c r="H8" s="21">
        <v>50</v>
      </c>
      <c r="I8" s="21">
        <f t="shared" si="0"/>
        <v>1250</v>
      </c>
      <c r="J8" s="25" t="s">
        <v>18</v>
      </c>
      <c r="K8" s="27"/>
    </row>
    <row r="9" spans="1:12" x14ac:dyDescent="0.25">
      <c r="E9" s="32"/>
    </row>
    <row r="10" spans="1:12" x14ac:dyDescent="0.25">
      <c r="A10" t="s">
        <v>8</v>
      </c>
      <c r="D10">
        <f>SUM(D4:D8)</f>
        <v>150</v>
      </c>
      <c r="E10" s="33">
        <f t="shared" ref="E10:I10" si="1">SUM(E4:E8)</f>
        <v>4680</v>
      </c>
      <c r="F10">
        <f t="shared" si="1"/>
        <v>6140</v>
      </c>
      <c r="G10">
        <f t="shared" si="1"/>
        <v>5370</v>
      </c>
      <c r="H10">
        <f t="shared" si="1"/>
        <v>1530</v>
      </c>
      <c r="I10" s="1">
        <f t="shared" si="1"/>
        <v>17870</v>
      </c>
    </row>
    <row r="11" spans="1:12" x14ac:dyDescent="0.25">
      <c r="E11" s="32"/>
    </row>
    <row r="12" spans="1:12" x14ac:dyDescent="0.25">
      <c r="A12" t="s">
        <v>20</v>
      </c>
      <c r="E12" s="32">
        <v>-510</v>
      </c>
      <c r="F12">
        <v>-510</v>
      </c>
      <c r="G12">
        <v>-510</v>
      </c>
      <c r="H12">
        <v>-510</v>
      </c>
      <c r="I12">
        <f>SUM(E12:H12)</f>
        <v>-2040</v>
      </c>
    </row>
    <row r="13" spans="1:12" x14ac:dyDescent="0.25">
      <c r="E13" s="32"/>
    </row>
    <row r="14" spans="1:12" x14ac:dyDescent="0.25">
      <c r="A14" t="s">
        <v>8</v>
      </c>
      <c r="D14">
        <f>D10+D12</f>
        <v>150</v>
      </c>
      <c r="E14" s="33">
        <f t="shared" ref="E14:I14" si="2">E10+E12</f>
        <v>4170</v>
      </c>
      <c r="F14">
        <f t="shared" si="2"/>
        <v>5630</v>
      </c>
      <c r="G14">
        <f t="shared" si="2"/>
        <v>4860</v>
      </c>
      <c r="H14">
        <f t="shared" si="2"/>
        <v>1020</v>
      </c>
      <c r="I14" s="1">
        <f t="shared" si="2"/>
        <v>15830</v>
      </c>
    </row>
  </sheetData>
  <pageMargins left="0.25" right="0.25" top="0.75" bottom="0.75" header="0.3" footer="0.3"/>
  <pageSetup paperSize="9" scale="97" orientation="landscape" r:id="rId1"/>
  <headerFooter>
    <oddHeader>&amp;Lupdate: 16/11/2016&amp;C&amp;"-,Bold"&amp;12OPSYS PROJECT 2B
CASH FLOW FOR 2017-2020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THIEULIN Denis (DEVCO)</dc:creator>
  <cp:lastModifiedBy>THIEULIN Denis (DEVCO)</cp:lastModifiedBy>
  <cp:lastPrinted>2016-11-14T16:15:20Z</cp:lastPrinted>
  <dcterms:created xsi:type="dcterms:W3CDTF">2016-11-14T14:20:06Z</dcterms:created>
  <dcterms:modified xsi:type="dcterms:W3CDTF">2016-11-17T10:57:10Z</dcterms:modified>
</cp:coreProperties>
</file>